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Sheet1!$A$8:$AA$31</definedName>
  </definedNames>
  <calcPr calcId="124519"/>
</workbook>
</file>

<file path=xl/calcChain.xml><?xml version="1.0" encoding="utf-8"?>
<calcChain xmlns="http://schemas.openxmlformats.org/spreadsheetml/2006/main">
  <c r="N19" i="1"/>
  <c r="P19" s="1"/>
  <c r="O19" s="1"/>
  <c r="V9"/>
  <c r="S9"/>
  <c r="U9" s="1"/>
  <c r="I24"/>
  <c r="J24" s="1"/>
  <c r="S10"/>
  <c r="U10" s="1"/>
  <c r="T10" s="1"/>
  <c r="S11"/>
  <c r="U11" s="1"/>
  <c r="T11" s="1"/>
  <c r="S12"/>
  <c r="U12" s="1"/>
  <c r="T12" s="1"/>
  <c r="S13"/>
  <c r="U13" s="1"/>
  <c r="T13" s="1"/>
  <c r="S14"/>
  <c r="U14" s="1"/>
  <c r="T14" s="1"/>
  <c r="S15"/>
  <c r="U15" s="1"/>
  <c r="T15" s="1"/>
  <c r="S16"/>
  <c r="U16" s="1"/>
  <c r="T16" s="1"/>
  <c r="S17"/>
  <c r="U17" s="1"/>
  <c r="T17" s="1"/>
  <c r="S18"/>
  <c r="U18" s="1"/>
  <c r="T18" s="1"/>
  <c r="S19"/>
  <c r="U19" s="1"/>
  <c r="T19" s="1"/>
  <c r="S20"/>
  <c r="U20" s="1"/>
  <c r="T20" s="1"/>
  <c r="S21"/>
  <c r="U21" s="1"/>
  <c r="T21" s="1"/>
  <c r="S22"/>
  <c r="U22" s="1"/>
  <c r="T22" s="1"/>
  <c r="S23"/>
  <c r="U23" s="1"/>
  <c r="T23" s="1"/>
  <c r="N22"/>
  <c r="P22" s="1"/>
  <c r="O22" s="1"/>
  <c r="N20"/>
  <c r="P20" s="1"/>
  <c r="O20" s="1"/>
  <c r="N18"/>
  <c r="P18" s="1"/>
  <c r="O18" s="1"/>
  <c r="N17"/>
  <c r="P17" s="1"/>
  <c r="O17" s="1"/>
  <c r="N16"/>
  <c r="P16" s="1"/>
  <c r="O16" s="1"/>
  <c r="N15"/>
  <c r="P15" s="1"/>
  <c r="O15" s="1"/>
  <c r="N14"/>
  <c r="P14" s="1"/>
  <c r="O14" s="1"/>
  <c r="N13"/>
  <c r="P13" s="1"/>
  <c r="E10"/>
  <c r="G10" s="1"/>
  <c r="AB10" s="1"/>
  <c r="E11"/>
  <c r="G11" s="1"/>
  <c r="AB11" s="1"/>
  <c r="E12"/>
  <c r="G12" s="1"/>
  <c r="E13"/>
  <c r="G13" s="1"/>
  <c r="AB13" s="1"/>
  <c r="E14"/>
  <c r="G14" s="1"/>
  <c r="AB14" s="1"/>
  <c r="E15"/>
  <c r="G15" s="1"/>
  <c r="AB15" s="1"/>
  <c r="E16"/>
  <c r="G16" s="1"/>
  <c r="AB16" s="1"/>
  <c r="E17"/>
  <c r="G17" s="1"/>
  <c r="AB17" s="1"/>
  <c r="E18"/>
  <c r="G18" s="1"/>
  <c r="AB18" s="1"/>
  <c r="E19"/>
  <c r="G19" s="1"/>
  <c r="E20"/>
  <c r="G20" s="1"/>
  <c r="AB20" s="1"/>
  <c r="E21"/>
  <c r="G21" s="1"/>
  <c r="AB21" s="1"/>
  <c r="E22"/>
  <c r="G22" s="1"/>
  <c r="AB22" s="1"/>
  <c r="E23"/>
  <c r="G23" s="1"/>
  <c r="AB23" s="1"/>
  <c r="E24"/>
  <c r="G24" s="1"/>
  <c r="AB24" s="1"/>
  <c r="E9"/>
  <c r="G9" s="1"/>
  <c r="Q14"/>
  <c r="Q15"/>
  <c r="Q16"/>
  <c r="Q17"/>
  <c r="Q18"/>
  <c r="Q19"/>
  <c r="Q20"/>
  <c r="Q22"/>
  <c r="Q13"/>
  <c r="L24"/>
  <c r="V10"/>
  <c r="V11"/>
  <c r="V12"/>
  <c r="V13"/>
  <c r="V14"/>
  <c r="V15"/>
  <c r="V16"/>
  <c r="V17"/>
  <c r="V18"/>
  <c r="V19"/>
  <c r="V20"/>
  <c r="V21"/>
  <c r="V22"/>
  <c r="V23"/>
  <c r="AB19" l="1"/>
  <c r="T9"/>
  <c r="O13"/>
</calcChain>
</file>

<file path=xl/sharedStrings.xml><?xml version="1.0" encoding="utf-8"?>
<sst xmlns="http://schemas.openxmlformats.org/spreadsheetml/2006/main" count="77" uniqueCount="36">
  <si>
    <t>Չ/հ</t>
  </si>
  <si>
    <t>Անվանում</t>
  </si>
  <si>
    <t>Չ/Մ</t>
  </si>
  <si>
    <t>Քանակ</t>
  </si>
  <si>
    <t>1-ին տեղ(հաղթող) զբաղեցնող մասնակից</t>
  </si>
  <si>
    <t>Առանց ԱԱՀ</t>
  </si>
  <si>
    <t>ԱԱՀ-ով</t>
  </si>
  <si>
    <t>Մեկ միավ. 
նախ. Գին
/դրամ/</t>
  </si>
  <si>
    <t>Նախ. Համեմատ</t>
  </si>
  <si>
    <t>Ընդհանուր գին
/դրամ/</t>
  </si>
  <si>
    <t>Սպասք /Կոմբինացված աղաման-պղպեղաման չ/պ/</t>
  </si>
  <si>
    <t>Կաթսաներ /3 կաթսաներից բաղկացած ալյումինե  կաթսաների կոմպլեկտ/</t>
  </si>
  <si>
    <t>Խոհանոցային սպասք /Տակդիր ալյումինե/</t>
  </si>
  <si>
    <t>Կացիններ /Կացին/</t>
  </si>
  <si>
    <t>Խոհանոցային սպասք /Շերեփ փոքր ալյումինե/</t>
  </si>
  <si>
    <t>Կաթսաներ /Կաթսա 6լ. Ալյումինե, առանց կափարիչի/</t>
  </si>
  <si>
    <t>Կաթսաներ /Կաթսա 8լ. Ալյումինե, առանց կափարիչի/</t>
  </si>
  <si>
    <t>Կաթսաներ /Կաթսա 10լ. Ալյումին կափարիչով/</t>
  </si>
  <si>
    <t>Կաթսաներ /Կաթսա 20լ. Ալյումին կափարիչով/</t>
  </si>
  <si>
    <t>Կաթսաներ /Կաթսա 40լ. Ալյումին կափարիչով/</t>
  </si>
  <si>
    <t>Դույլեր /Դույլ էմալե/</t>
  </si>
  <si>
    <t>Դույլ, ցինկապատ /Դույլ ցինկապատ/</t>
  </si>
  <si>
    <t>Խոհանոցային սպասք /Քափկիր չ/պ/</t>
  </si>
  <si>
    <t>Խոհանոցային սպասք /Շերեփ խոհարարի ալյումինե/</t>
  </si>
  <si>
    <t>Խոհանոցային սպասք /Փլավ քամիչ ալյումինե/</t>
  </si>
  <si>
    <t>Խոհանոցային սպասք /Թեյնիկ ալ. 3լ./</t>
  </si>
  <si>
    <t>Ա/Ձ «Հրայր Մանուկյան»</t>
  </si>
  <si>
    <t>«ՌԱՖ-ՕՋԱԽ»ՍՊԸ</t>
  </si>
  <si>
    <t>«Մետաղամանեղեն գործարան» ԲԲԸ</t>
  </si>
  <si>
    <t>հատ</t>
  </si>
  <si>
    <t>հավաքածու</t>
  </si>
  <si>
    <t xml:space="preserve">«ԳԱԿ-ՇՀԱՊՁԲ-15/11-ՀՀ ՊՆ ՆՏԱԴ-ՇՀԱՊՁԲ-7/54»   ծածկագրով ընթացակարգի գների ամփոփում
</t>
  </si>
  <si>
    <t>Հավելված N 1</t>
  </si>
  <si>
    <t>ԱԱՀ</t>
  </si>
  <si>
    <r>
      <t>Ներկայացված են մասնակիցների առաջարկած գները ԱԱՀ-ով, վճարվելիք ԱԱՀ-ով և առանց ԱԱՀ: Բոլոր մասնակիցներն առաջարկել են</t>
    </r>
    <r>
      <rPr>
        <sz val="9.5"/>
        <color rgb="FFFF0000"/>
        <rFont val="GHEA Grapalat"/>
        <family val="3"/>
      </rPr>
      <t xml:space="preserve"> </t>
    </r>
    <r>
      <rPr>
        <b/>
        <i/>
        <sz val="9.5"/>
        <color rgb="FFFF0000"/>
        <rFont val="GHEA Grapalat"/>
        <family val="3"/>
      </rPr>
      <t xml:space="preserve">Եվրասիական տնտեսական միության անդամ երկրների արտադրության ապրանքներ: </t>
    </r>
  </si>
  <si>
    <t>Ոչ շահավետ առաջարկ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</si>
</sst>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b/>
      <sz val="12"/>
      <color theme="1"/>
      <name val="Calibri"/>
      <family val="2"/>
      <charset val="204"/>
      <scheme val="minor"/>
    </font>
    <font>
      <b/>
      <sz val="9.5"/>
      <color theme="1"/>
      <name val="GHEA Grapalat"/>
      <family val="3"/>
    </font>
    <font>
      <sz val="12"/>
      <name val="Times Armenian"/>
      <family val="1"/>
    </font>
    <font>
      <b/>
      <sz val="9"/>
      <color theme="1"/>
      <name val="GHEA Grapalat"/>
      <family val="3"/>
    </font>
    <font>
      <b/>
      <sz val="9.5"/>
      <color rgb="FFFF0000"/>
      <name val="GHEA Grapalat"/>
      <family val="3"/>
    </font>
    <font>
      <sz val="9.5"/>
      <color rgb="FFFF0000"/>
      <name val="GHEA Grapalat"/>
      <family val="3"/>
    </font>
    <font>
      <b/>
      <i/>
      <sz val="9.5"/>
      <color rgb="FFFF0000"/>
      <name val="GHEA Grapalat"/>
      <family val="3"/>
    </font>
    <font>
      <sz val="9"/>
      <color theme="1"/>
      <name val="GHEA Grapalat"/>
      <family val="3"/>
    </font>
    <font>
      <sz val="11"/>
      <name val="GHEA Grapalat"/>
      <family val="3"/>
    </font>
    <font>
      <sz val="11"/>
      <color rgb="FFFF0000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b/>
      <sz val="8"/>
      <color rgb="FFFF0000"/>
      <name val="GHEA Grapalat"/>
      <family val="3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name val="GHEA Grapalat"/>
      <family val="3"/>
    </font>
    <font>
      <sz val="16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rgb="FFF2DDD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 applyFont="0" applyFill="0" applyBorder="0" applyAlignment="0" applyProtection="0"/>
  </cellStyleXfs>
  <cellXfs count="6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3" fontId="10" fillId="3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3" fontId="10" fillId="3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3" fontId="17" fillId="3" borderId="0" xfId="0" applyNumberFormat="1" applyFont="1" applyFill="1" applyBorder="1" applyAlignment="1">
      <alignment horizontal="left"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3" fontId="17" fillId="3" borderId="0" xfId="0" applyNumberFormat="1" applyFont="1" applyFill="1" applyBorder="1" applyAlignment="1">
      <alignment horizontal="center" vertical="center" wrapText="1"/>
    </xf>
    <xf numFmtId="3" fontId="18" fillId="3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3" fontId="13" fillId="8" borderId="1" xfId="0" applyNumberFormat="1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3" fontId="11" fillId="5" borderId="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view="pageBreakPreview" zoomScaleSheetLayoutView="100" workbookViewId="0">
      <pane xSplit="7" ySplit="7" topLeftCell="H16" activePane="bottomRight" state="frozen"/>
      <selection pane="topRight" activeCell="G1" sqref="G1"/>
      <selection pane="bottomLeft" activeCell="A7" sqref="A7"/>
      <selection pane="bottomRight" activeCell="B25" sqref="B25:W25"/>
    </sheetView>
  </sheetViews>
  <sheetFormatPr defaultRowHeight="15"/>
  <cols>
    <col min="1" max="1" width="5.140625" style="5" customWidth="1"/>
    <col min="2" max="2" width="51.42578125" style="6" customWidth="1"/>
    <col min="3" max="3" width="12.140625" style="5" customWidth="1"/>
    <col min="4" max="4" width="9.42578125" style="5" bestFit="1" customWidth="1"/>
    <col min="5" max="5" width="13.7109375" style="13" customWidth="1"/>
    <col min="6" max="6" width="8.140625" style="5" customWidth="1"/>
    <col min="7" max="7" width="10.85546875" style="5" customWidth="1"/>
    <col min="8" max="8" width="3.28515625" style="5" hidden="1" customWidth="1"/>
    <col min="9" max="9" width="11" style="13" customWidth="1"/>
    <col min="10" max="10" width="12" style="13" customWidth="1"/>
    <col min="11" max="11" width="11.5703125" style="13" customWidth="1"/>
    <col min="12" max="12" width="8.28515625" style="5" hidden="1" customWidth="1"/>
    <col min="13" max="13" width="8.42578125" style="5" hidden="1" customWidth="1"/>
    <col min="14" max="14" width="10.140625" style="13" customWidth="1"/>
    <col min="15" max="15" width="8.42578125" style="13" customWidth="1"/>
    <col min="16" max="16" width="10.28515625" style="13" customWidth="1"/>
    <col min="17" max="17" width="9" style="5" hidden="1" customWidth="1"/>
    <col min="18" max="18" width="9.5703125" style="5" hidden="1" customWidth="1"/>
    <col min="19" max="19" width="11.7109375" style="13" customWidth="1"/>
    <col min="20" max="20" width="9.5703125" style="13" customWidth="1"/>
    <col min="21" max="21" width="10.140625" style="13" bestFit="1" customWidth="1"/>
    <col min="22" max="22" width="10.28515625" style="5" hidden="1" customWidth="1"/>
    <col min="23" max="23" width="27.85546875" style="5" customWidth="1"/>
    <col min="24" max="24" width="8.140625" style="5" hidden="1" customWidth="1"/>
    <col min="25" max="25" width="7.85546875" style="5" hidden="1" customWidth="1"/>
    <col min="26" max="26" width="9.140625" style="5" hidden="1" customWidth="1"/>
    <col min="27" max="27" width="12" style="5" hidden="1" customWidth="1"/>
    <col min="28" max="28" width="12" style="13" hidden="1" customWidth="1"/>
  </cols>
  <sheetData>
    <row r="1" spans="1:28">
      <c r="R1" s="31"/>
      <c r="S1" s="31"/>
      <c r="T1" s="31"/>
      <c r="U1" s="31"/>
      <c r="V1" s="31"/>
      <c r="W1" s="31"/>
    </row>
    <row r="2" spans="1:28" ht="21" customHeight="1">
      <c r="R2" s="31"/>
      <c r="S2" s="31"/>
      <c r="T2" s="31"/>
      <c r="U2" s="31"/>
      <c r="V2" s="40" t="s">
        <v>32</v>
      </c>
      <c r="W2" s="40"/>
    </row>
    <row r="3" spans="1:28" ht="22.5" customHeight="1">
      <c r="B3" s="40" t="s">
        <v>31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31"/>
    </row>
    <row r="4" spans="1:28" ht="16.5" customHeight="1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1"/>
    </row>
    <row r="6" spans="1:28" ht="34.5" customHeight="1">
      <c r="A6" s="48" t="s">
        <v>0</v>
      </c>
      <c r="B6" s="48" t="s">
        <v>1</v>
      </c>
      <c r="C6" s="48" t="s">
        <v>2</v>
      </c>
      <c r="D6" s="48" t="s">
        <v>3</v>
      </c>
      <c r="E6" s="43" t="s">
        <v>9</v>
      </c>
      <c r="F6" s="48" t="s">
        <v>7</v>
      </c>
      <c r="G6" s="49">
        <v>75</v>
      </c>
      <c r="H6" s="51" t="s">
        <v>26</v>
      </c>
      <c r="I6" s="51"/>
      <c r="J6" s="51"/>
      <c r="K6" s="51"/>
      <c r="L6" s="51"/>
      <c r="M6" s="52" t="s">
        <v>27</v>
      </c>
      <c r="N6" s="52"/>
      <c r="O6" s="52"/>
      <c r="P6" s="52"/>
      <c r="Q6" s="52"/>
      <c r="R6" s="53" t="s">
        <v>28</v>
      </c>
      <c r="S6" s="54"/>
      <c r="T6" s="54"/>
      <c r="U6" s="54"/>
      <c r="V6" s="55"/>
      <c r="W6" s="41" t="s">
        <v>4</v>
      </c>
      <c r="X6" s="3"/>
      <c r="Y6" s="3"/>
      <c r="Z6" s="3"/>
      <c r="AA6" s="46" t="s">
        <v>8</v>
      </c>
      <c r="AB6" s="2"/>
    </row>
    <row r="7" spans="1:28" ht="29.25" customHeight="1">
      <c r="A7" s="48"/>
      <c r="B7" s="48"/>
      <c r="C7" s="48"/>
      <c r="D7" s="48"/>
      <c r="E7" s="44"/>
      <c r="F7" s="48"/>
      <c r="G7" s="50"/>
      <c r="H7" s="36" t="s">
        <v>6</v>
      </c>
      <c r="I7" s="36" t="s">
        <v>6</v>
      </c>
      <c r="J7" s="36" t="s">
        <v>33</v>
      </c>
      <c r="K7" s="36" t="s">
        <v>5</v>
      </c>
      <c r="L7" s="36" t="s">
        <v>5</v>
      </c>
      <c r="M7" s="37" t="s">
        <v>6</v>
      </c>
      <c r="N7" s="37" t="s">
        <v>6</v>
      </c>
      <c r="O7" s="37" t="s">
        <v>33</v>
      </c>
      <c r="P7" s="37" t="s">
        <v>5</v>
      </c>
      <c r="Q7" s="37" t="s">
        <v>5</v>
      </c>
      <c r="R7" s="38" t="s">
        <v>6</v>
      </c>
      <c r="S7" s="38" t="s">
        <v>6</v>
      </c>
      <c r="T7" s="38" t="s">
        <v>33</v>
      </c>
      <c r="U7" s="38" t="s">
        <v>5</v>
      </c>
      <c r="V7" s="38" t="s">
        <v>5</v>
      </c>
      <c r="W7" s="41"/>
      <c r="X7" s="3"/>
      <c r="Y7" s="3"/>
      <c r="Z7" s="3"/>
      <c r="AA7" s="47"/>
      <c r="AB7" s="2"/>
    </row>
    <row r="8" spans="1:28" ht="18" customHeight="1">
      <c r="A8" s="14"/>
      <c r="B8" s="15"/>
      <c r="C8" s="17"/>
      <c r="D8" s="17"/>
      <c r="E8" s="17"/>
      <c r="F8" s="8"/>
      <c r="G8" s="9"/>
      <c r="H8" s="8"/>
      <c r="I8" s="24"/>
      <c r="J8" s="24"/>
      <c r="K8" s="24"/>
      <c r="L8" s="8"/>
      <c r="M8" s="1"/>
      <c r="N8" s="24"/>
      <c r="O8" s="24"/>
      <c r="P8" s="24"/>
      <c r="Q8" s="1"/>
      <c r="R8" s="1"/>
      <c r="S8" s="24"/>
      <c r="T8" s="24"/>
      <c r="U8" s="24"/>
      <c r="V8" s="1"/>
      <c r="W8" s="1"/>
      <c r="X8" s="3"/>
      <c r="Y8" s="3"/>
      <c r="Z8" s="3"/>
      <c r="AA8" s="2"/>
      <c r="AB8" s="2"/>
    </row>
    <row r="9" spans="1:28" s="12" customFormat="1" ht="35.25" customHeight="1">
      <c r="A9" s="16">
        <v>1</v>
      </c>
      <c r="B9" s="56" t="s">
        <v>10</v>
      </c>
      <c r="C9" s="57" t="s">
        <v>29</v>
      </c>
      <c r="D9" s="57">
        <v>500</v>
      </c>
      <c r="E9" s="18">
        <f>F9*D9</f>
        <v>400000</v>
      </c>
      <c r="F9" s="18">
        <v>800</v>
      </c>
      <c r="G9" s="19">
        <f>E9*75/100</f>
        <v>300000</v>
      </c>
      <c r="H9" s="20"/>
      <c r="I9" s="59"/>
      <c r="J9" s="59"/>
      <c r="K9" s="59"/>
      <c r="L9" s="59"/>
      <c r="M9" s="59"/>
      <c r="N9" s="59"/>
      <c r="O9" s="59"/>
      <c r="P9" s="59"/>
      <c r="Q9" s="59"/>
      <c r="R9" s="60">
        <v>1248</v>
      </c>
      <c r="S9" s="19">
        <f>R9*D9</f>
        <v>624000</v>
      </c>
      <c r="T9" s="19">
        <f>S9-U9</f>
        <v>104000</v>
      </c>
      <c r="U9" s="19">
        <f>S9/1.2</f>
        <v>520000</v>
      </c>
      <c r="V9" s="21">
        <f>R9/1.2</f>
        <v>1040</v>
      </c>
      <c r="W9" s="58" t="s">
        <v>35</v>
      </c>
      <c r="X9" s="58"/>
      <c r="Y9" s="10"/>
      <c r="Z9" s="10"/>
      <c r="AA9" s="11"/>
      <c r="AB9" s="11"/>
    </row>
    <row r="10" spans="1:28" s="12" customFormat="1" ht="33.75" customHeight="1">
      <c r="A10" s="16">
        <v>2</v>
      </c>
      <c r="B10" s="56" t="s">
        <v>11</v>
      </c>
      <c r="C10" s="57" t="s">
        <v>30</v>
      </c>
      <c r="D10" s="57">
        <v>48</v>
      </c>
      <c r="E10" s="18">
        <f t="shared" ref="E10:E24" si="0">F10*D10</f>
        <v>1200000</v>
      </c>
      <c r="F10" s="18">
        <v>25000</v>
      </c>
      <c r="G10" s="19">
        <f t="shared" ref="G10:G24" si="1">E10*75/100</f>
        <v>900000</v>
      </c>
      <c r="H10" s="20"/>
      <c r="I10" s="61"/>
      <c r="J10" s="61"/>
      <c r="K10" s="61"/>
      <c r="L10" s="61"/>
      <c r="M10" s="61"/>
      <c r="N10" s="61"/>
      <c r="O10" s="61"/>
      <c r="P10" s="61"/>
      <c r="Q10" s="61"/>
      <c r="R10" s="61">
        <v>24960</v>
      </c>
      <c r="S10" s="62">
        <f t="shared" ref="S9:S23" si="2">R10*D10</f>
        <v>1198080</v>
      </c>
      <c r="T10" s="62">
        <f t="shared" ref="T10:T23" si="3">S10-U10</f>
        <v>199680</v>
      </c>
      <c r="U10" s="62">
        <f t="shared" ref="U10:U23" si="4">S10/1.2</f>
        <v>998400</v>
      </c>
      <c r="V10" s="21">
        <f t="shared" ref="V10:V23" si="5">R10/1.2</f>
        <v>20800</v>
      </c>
      <c r="W10" s="41" t="s">
        <v>28</v>
      </c>
      <c r="X10" s="41"/>
      <c r="Y10" s="10"/>
      <c r="Z10" s="10"/>
      <c r="AA10" s="11"/>
      <c r="AB10" s="63">
        <f>G10-S10</f>
        <v>-298080</v>
      </c>
    </row>
    <row r="11" spans="1:28" s="12" customFormat="1" ht="35.25" customHeight="1">
      <c r="A11" s="16">
        <v>3</v>
      </c>
      <c r="B11" s="56" t="s">
        <v>12</v>
      </c>
      <c r="C11" s="57" t="s">
        <v>29</v>
      </c>
      <c r="D11" s="57">
        <v>408</v>
      </c>
      <c r="E11" s="18">
        <f t="shared" si="0"/>
        <v>285600</v>
      </c>
      <c r="F11" s="18">
        <v>700</v>
      </c>
      <c r="G11" s="19">
        <f t="shared" si="1"/>
        <v>214200</v>
      </c>
      <c r="H11" s="20"/>
      <c r="I11" s="61"/>
      <c r="J11" s="61"/>
      <c r="K11" s="61"/>
      <c r="L11" s="61"/>
      <c r="M11" s="61"/>
      <c r="N11" s="61"/>
      <c r="O11" s="61"/>
      <c r="P11" s="61"/>
      <c r="Q11" s="61"/>
      <c r="R11" s="61">
        <v>696</v>
      </c>
      <c r="S11" s="62">
        <f t="shared" si="2"/>
        <v>283968</v>
      </c>
      <c r="T11" s="62">
        <f t="shared" si="3"/>
        <v>47328</v>
      </c>
      <c r="U11" s="62">
        <f t="shared" si="4"/>
        <v>236640</v>
      </c>
      <c r="V11" s="21">
        <f t="shared" si="5"/>
        <v>580</v>
      </c>
      <c r="W11" s="41" t="s">
        <v>28</v>
      </c>
      <c r="X11" s="41"/>
      <c r="Y11" s="10"/>
      <c r="Z11" s="10"/>
      <c r="AA11" s="11"/>
      <c r="AB11" s="63">
        <f>G11-S11</f>
        <v>-69768</v>
      </c>
    </row>
    <row r="12" spans="1:28" s="12" customFormat="1" ht="24.75" customHeight="1">
      <c r="A12" s="16">
        <v>4</v>
      </c>
      <c r="B12" s="56" t="s">
        <v>13</v>
      </c>
      <c r="C12" s="57" t="s">
        <v>29</v>
      </c>
      <c r="D12" s="57">
        <v>20</v>
      </c>
      <c r="E12" s="18">
        <f t="shared" si="0"/>
        <v>200000</v>
      </c>
      <c r="F12" s="18">
        <v>10000</v>
      </c>
      <c r="G12" s="19">
        <f t="shared" si="1"/>
        <v>150000</v>
      </c>
      <c r="H12" s="20"/>
      <c r="I12" s="61"/>
      <c r="J12" s="61"/>
      <c r="K12" s="61"/>
      <c r="L12" s="61"/>
      <c r="M12" s="61"/>
      <c r="N12" s="61"/>
      <c r="O12" s="61"/>
      <c r="P12" s="61"/>
      <c r="Q12" s="61"/>
      <c r="R12" s="61">
        <v>18000</v>
      </c>
      <c r="S12" s="35">
        <f t="shared" si="2"/>
        <v>360000</v>
      </c>
      <c r="T12" s="19">
        <f t="shared" si="3"/>
        <v>60000</v>
      </c>
      <c r="U12" s="19">
        <f t="shared" si="4"/>
        <v>300000</v>
      </c>
      <c r="V12" s="21">
        <f t="shared" si="5"/>
        <v>15000</v>
      </c>
      <c r="W12" s="58" t="s">
        <v>35</v>
      </c>
      <c r="X12" s="58"/>
      <c r="Y12" s="10"/>
      <c r="Z12" s="10"/>
      <c r="AA12" s="11"/>
      <c r="AB12" s="11"/>
    </row>
    <row r="13" spans="1:28" s="12" customFormat="1" ht="30.75" customHeight="1">
      <c r="A13" s="16">
        <v>5</v>
      </c>
      <c r="B13" s="56" t="s">
        <v>14</v>
      </c>
      <c r="C13" s="57" t="s">
        <v>29</v>
      </c>
      <c r="D13" s="57">
        <v>500</v>
      </c>
      <c r="E13" s="18">
        <f t="shared" si="0"/>
        <v>375000</v>
      </c>
      <c r="F13" s="18">
        <v>750</v>
      </c>
      <c r="G13" s="19">
        <f t="shared" si="1"/>
        <v>281250</v>
      </c>
      <c r="H13" s="20"/>
      <c r="I13" s="61"/>
      <c r="J13" s="61"/>
      <c r="K13" s="61"/>
      <c r="L13" s="61"/>
      <c r="M13" s="35">
        <v>720</v>
      </c>
      <c r="N13" s="35">
        <f t="shared" ref="N13:N20" si="6">M13*D13</f>
        <v>360000</v>
      </c>
      <c r="O13" s="35">
        <f>N13-P13</f>
        <v>60000</v>
      </c>
      <c r="P13" s="35">
        <f>N13/1.2</f>
        <v>300000</v>
      </c>
      <c r="Q13" s="35">
        <f>M13/1.2</f>
        <v>600</v>
      </c>
      <c r="R13" s="61">
        <v>624</v>
      </c>
      <c r="S13" s="62">
        <f t="shared" si="2"/>
        <v>312000</v>
      </c>
      <c r="T13" s="62">
        <f t="shared" si="3"/>
        <v>52000</v>
      </c>
      <c r="U13" s="62">
        <f t="shared" si="4"/>
        <v>260000</v>
      </c>
      <c r="V13" s="21">
        <f t="shared" si="5"/>
        <v>520</v>
      </c>
      <c r="W13" s="41" t="s">
        <v>28</v>
      </c>
      <c r="X13" s="41"/>
      <c r="Y13" s="10"/>
      <c r="Z13" s="10"/>
      <c r="AA13" s="11"/>
      <c r="AB13" s="63">
        <f>G13-S13</f>
        <v>-30750</v>
      </c>
    </row>
    <row r="14" spans="1:28" s="12" customFormat="1" ht="37.5" customHeight="1">
      <c r="A14" s="16">
        <v>6</v>
      </c>
      <c r="B14" s="56" t="s">
        <v>15</v>
      </c>
      <c r="C14" s="57" t="s">
        <v>29</v>
      </c>
      <c r="D14" s="57">
        <v>100</v>
      </c>
      <c r="E14" s="18">
        <f t="shared" si="0"/>
        <v>450000</v>
      </c>
      <c r="F14" s="18">
        <v>4500</v>
      </c>
      <c r="G14" s="19">
        <f t="shared" si="1"/>
        <v>337500</v>
      </c>
      <c r="H14" s="20"/>
      <c r="I14" s="61"/>
      <c r="J14" s="61"/>
      <c r="K14" s="61"/>
      <c r="L14" s="61"/>
      <c r="M14" s="61">
        <v>4200</v>
      </c>
      <c r="N14" s="62">
        <f t="shared" si="6"/>
        <v>420000</v>
      </c>
      <c r="O14" s="62">
        <f t="shared" ref="O14:O20" si="7">N14-P14</f>
        <v>70000</v>
      </c>
      <c r="P14" s="62">
        <f t="shared" ref="P14:P20" si="8">N14/1.2</f>
        <v>350000</v>
      </c>
      <c r="Q14" s="35">
        <f t="shared" ref="Q14:Q22" si="9">M14/1.2</f>
        <v>3500</v>
      </c>
      <c r="R14" s="35">
        <v>4500</v>
      </c>
      <c r="S14" s="35">
        <f t="shared" si="2"/>
        <v>450000</v>
      </c>
      <c r="T14" s="19">
        <f t="shared" si="3"/>
        <v>75000</v>
      </c>
      <c r="U14" s="19">
        <f t="shared" si="4"/>
        <v>375000</v>
      </c>
      <c r="V14" s="21">
        <f t="shared" si="5"/>
        <v>3750</v>
      </c>
      <c r="W14" s="41" t="s">
        <v>27</v>
      </c>
      <c r="X14" s="41"/>
      <c r="Y14" s="10"/>
      <c r="Z14" s="10"/>
      <c r="AA14" s="11"/>
      <c r="AB14" s="63">
        <f>G14-N14</f>
        <v>-82500</v>
      </c>
    </row>
    <row r="15" spans="1:28" s="12" customFormat="1" ht="35.25" customHeight="1">
      <c r="A15" s="16">
        <v>7</v>
      </c>
      <c r="B15" s="56" t="s">
        <v>16</v>
      </c>
      <c r="C15" s="57" t="s">
        <v>29</v>
      </c>
      <c r="D15" s="57">
        <v>100</v>
      </c>
      <c r="E15" s="18">
        <f t="shared" si="0"/>
        <v>500000</v>
      </c>
      <c r="F15" s="18">
        <v>5000</v>
      </c>
      <c r="G15" s="19">
        <f t="shared" si="1"/>
        <v>375000</v>
      </c>
      <c r="H15" s="20"/>
      <c r="I15" s="61"/>
      <c r="J15" s="61"/>
      <c r="K15" s="61"/>
      <c r="L15" s="61"/>
      <c r="M15" s="61">
        <v>4650</v>
      </c>
      <c r="N15" s="62">
        <f t="shared" si="6"/>
        <v>465000</v>
      </c>
      <c r="O15" s="62">
        <f t="shared" si="7"/>
        <v>77500</v>
      </c>
      <c r="P15" s="62">
        <f t="shared" si="8"/>
        <v>387500</v>
      </c>
      <c r="Q15" s="35">
        <f t="shared" si="9"/>
        <v>3875</v>
      </c>
      <c r="R15" s="35">
        <v>4992</v>
      </c>
      <c r="S15" s="35">
        <f t="shared" si="2"/>
        <v>499200</v>
      </c>
      <c r="T15" s="19">
        <f t="shared" si="3"/>
        <v>83200</v>
      </c>
      <c r="U15" s="19">
        <f t="shared" si="4"/>
        <v>416000</v>
      </c>
      <c r="V15" s="21">
        <f t="shared" si="5"/>
        <v>4160</v>
      </c>
      <c r="W15" s="41" t="s">
        <v>27</v>
      </c>
      <c r="X15" s="41"/>
      <c r="Y15" s="10"/>
      <c r="Z15" s="10"/>
      <c r="AA15" s="11"/>
      <c r="AB15" s="63">
        <f>G15-N15</f>
        <v>-90000</v>
      </c>
    </row>
    <row r="16" spans="1:28" s="12" customFormat="1" ht="36" customHeight="1">
      <c r="A16" s="16">
        <v>8</v>
      </c>
      <c r="B16" s="56" t="s">
        <v>17</v>
      </c>
      <c r="C16" s="57" t="s">
        <v>29</v>
      </c>
      <c r="D16" s="57">
        <v>100</v>
      </c>
      <c r="E16" s="18">
        <f t="shared" si="0"/>
        <v>750000</v>
      </c>
      <c r="F16" s="18">
        <v>7500</v>
      </c>
      <c r="G16" s="19">
        <f t="shared" si="1"/>
        <v>562500</v>
      </c>
      <c r="H16" s="20"/>
      <c r="I16" s="61"/>
      <c r="J16" s="61"/>
      <c r="K16" s="61"/>
      <c r="L16" s="61"/>
      <c r="M16" s="35">
        <v>7200</v>
      </c>
      <c r="N16" s="35">
        <f t="shared" si="6"/>
        <v>720000</v>
      </c>
      <c r="O16" s="35">
        <f t="shared" si="7"/>
        <v>120000</v>
      </c>
      <c r="P16" s="35">
        <f t="shared" si="8"/>
        <v>600000</v>
      </c>
      <c r="Q16" s="35">
        <f t="shared" si="9"/>
        <v>6000</v>
      </c>
      <c r="R16" s="61">
        <v>6648</v>
      </c>
      <c r="S16" s="62">
        <f t="shared" si="2"/>
        <v>664800</v>
      </c>
      <c r="T16" s="62">
        <f t="shared" si="3"/>
        <v>110800</v>
      </c>
      <c r="U16" s="62">
        <f t="shared" si="4"/>
        <v>554000</v>
      </c>
      <c r="V16" s="21">
        <f t="shared" si="5"/>
        <v>5540</v>
      </c>
      <c r="W16" s="41" t="s">
        <v>28</v>
      </c>
      <c r="X16" s="41"/>
      <c r="Y16" s="10"/>
      <c r="Z16" s="10"/>
      <c r="AA16" s="11"/>
      <c r="AB16" s="63">
        <f t="shared" ref="AB16:AB18" si="10">G16-S16</f>
        <v>-102300</v>
      </c>
    </row>
    <row r="17" spans="1:28" s="12" customFormat="1" ht="33.75" customHeight="1">
      <c r="A17" s="16">
        <v>9</v>
      </c>
      <c r="B17" s="56" t="s">
        <v>18</v>
      </c>
      <c r="C17" s="57" t="s">
        <v>29</v>
      </c>
      <c r="D17" s="57">
        <v>50</v>
      </c>
      <c r="E17" s="18">
        <f t="shared" si="0"/>
        <v>600000</v>
      </c>
      <c r="F17" s="18">
        <v>12000</v>
      </c>
      <c r="G17" s="19">
        <f t="shared" si="1"/>
        <v>450000</v>
      </c>
      <c r="H17" s="20"/>
      <c r="I17" s="61"/>
      <c r="J17" s="61"/>
      <c r="K17" s="61"/>
      <c r="L17" s="61"/>
      <c r="M17" s="35">
        <v>11400</v>
      </c>
      <c r="N17" s="35">
        <f t="shared" si="6"/>
        <v>570000</v>
      </c>
      <c r="O17" s="35">
        <f t="shared" si="7"/>
        <v>95000</v>
      </c>
      <c r="P17" s="35">
        <f t="shared" si="8"/>
        <v>475000</v>
      </c>
      <c r="Q17" s="35">
        <f t="shared" si="9"/>
        <v>9500</v>
      </c>
      <c r="R17" s="61">
        <v>10992</v>
      </c>
      <c r="S17" s="62">
        <f t="shared" si="2"/>
        <v>549600</v>
      </c>
      <c r="T17" s="62">
        <f t="shared" si="3"/>
        <v>91600</v>
      </c>
      <c r="U17" s="62">
        <f t="shared" si="4"/>
        <v>458000</v>
      </c>
      <c r="V17" s="21">
        <f t="shared" si="5"/>
        <v>9160</v>
      </c>
      <c r="W17" s="41" t="s">
        <v>28</v>
      </c>
      <c r="X17" s="41"/>
      <c r="Y17" s="10"/>
      <c r="Z17" s="10"/>
      <c r="AA17" s="11"/>
      <c r="AB17" s="63">
        <f t="shared" si="10"/>
        <v>-99600</v>
      </c>
    </row>
    <row r="18" spans="1:28" s="12" customFormat="1" ht="33.75" customHeight="1">
      <c r="A18" s="16">
        <v>10</v>
      </c>
      <c r="B18" s="56" t="s">
        <v>19</v>
      </c>
      <c r="C18" s="57" t="s">
        <v>29</v>
      </c>
      <c r="D18" s="57">
        <v>50</v>
      </c>
      <c r="E18" s="18">
        <f t="shared" si="0"/>
        <v>1400000</v>
      </c>
      <c r="F18" s="18">
        <v>28000</v>
      </c>
      <c r="G18" s="19">
        <f t="shared" si="1"/>
        <v>1050000</v>
      </c>
      <c r="H18" s="18"/>
      <c r="I18" s="34"/>
      <c r="J18" s="34"/>
      <c r="K18" s="34"/>
      <c r="L18" s="35"/>
      <c r="M18" s="35">
        <v>25500</v>
      </c>
      <c r="N18" s="35">
        <f t="shared" si="6"/>
        <v>1275000</v>
      </c>
      <c r="O18" s="35">
        <f t="shared" si="7"/>
        <v>212500</v>
      </c>
      <c r="P18" s="35">
        <f t="shared" si="8"/>
        <v>1062500</v>
      </c>
      <c r="Q18" s="35">
        <f t="shared" si="9"/>
        <v>21250</v>
      </c>
      <c r="R18" s="61">
        <v>24000</v>
      </c>
      <c r="S18" s="62">
        <f t="shared" si="2"/>
        <v>1200000</v>
      </c>
      <c r="T18" s="62">
        <f t="shared" si="3"/>
        <v>200000</v>
      </c>
      <c r="U18" s="62">
        <f t="shared" si="4"/>
        <v>1000000</v>
      </c>
      <c r="V18" s="21">
        <f t="shared" si="5"/>
        <v>20000</v>
      </c>
      <c r="W18" s="41" t="s">
        <v>28</v>
      </c>
      <c r="X18" s="41"/>
      <c r="Y18" s="10"/>
      <c r="Z18" s="10"/>
      <c r="AA18" s="11"/>
      <c r="AB18" s="63">
        <f t="shared" si="10"/>
        <v>-150000</v>
      </c>
    </row>
    <row r="19" spans="1:28" s="12" customFormat="1" ht="21.75" customHeight="1">
      <c r="A19" s="16">
        <v>11</v>
      </c>
      <c r="B19" s="56" t="s">
        <v>20</v>
      </c>
      <c r="C19" s="57" t="s">
        <v>29</v>
      </c>
      <c r="D19" s="57">
        <v>45</v>
      </c>
      <c r="E19" s="18">
        <f t="shared" si="0"/>
        <v>337500</v>
      </c>
      <c r="F19" s="18">
        <v>7500</v>
      </c>
      <c r="G19" s="19">
        <f t="shared" si="1"/>
        <v>253125</v>
      </c>
      <c r="H19" s="18"/>
      <c r="I19" s="34"/>
      <c r="J19" s="34"/>
      <c r="K19" s="34"/>
      <c r="L19" s="35"/>
      <c r="M19" s="61">
        <v>7200</v>
      </c>
      <c r="N19" s="62">
        <f>M19*D19</f>
        <v>324000</v>
      </c>
      <c r="O19" s="62">
        <f t="shared" si="7"/>
        <v>54000</v>
      </c>
      <c r="P19" s="62">
        <f t="shared" si="8"/>
        <v>270000</v>
      </c>
      <c r="Q19" s="35">
        <f t="shared" si="9"/>
        <v>6000</v>
      </c>
      <c r="R19" s="35">
        <v>9792</v>
      </c>
      <c r="S19" s="35">
        <f t="shared" si="2"/>
        <v>440640</v>
      </c>
      <c r="T19" s="19">
        <f t="shared" si="3"/>
        <v>73440</v>
      </c>
      <c r="U19" s="19">
        <f t="shared" si="4"/>
        <v>367200</v>
      </c>
      <c r="V19" s="21">
        <f t="shared" si="5"/>
        <v>8160</v>
      </c>
      <c r="W19" s="41" t="s">
        <v>27</v>
      </c>
      <c r="X19" s="41"/>
      <c r="Y19" s="10"/>
      <c r="Z19" s="10"/>
      <c r="AA19" s="11"/>
      <c r="AB19" s="63">
        <f>G19-N19</f>
        <v>-70875</v>
      </c>
    </row>
    <row r="20" spans="1:28" s="12" customFormat="1" ht="33.75" customHeight="1">
      <c r="A20" s="16">
        <v>12</v>
      </c>
      <c r="B20" s="56" t="s">
        <v>21</v>
      </c>
      <c r="C20" s="57" t="s">
        <v>29</v>
      </c>
      <c r="D20" s="57">
        <v>50</v>
      </c>
      <c r="E20" s="18">
        <f t="shared" si="0"/>
        <v>75000</v>
      </c>
      <c r="F20" s="18">
        <v>1500</v>
      </c>
      <c r="G20" s="19">
        <f t="shared" si="1"/>
        <v>56250</v>
      </c>
      <c r="H20" s="18"/>
      <c r="I20" s="34"/>
      <c r="J20" s="34"/>
      <c r="K20" s="34"/>
      <c r="L20" s="35"/>
      <c r="M20" s="35">
        <v>1350</v>
      </c>
      <c r="N20" s="35">
        <f t="shared" si="6"/>
        <v>67500</v>
      </c>
      <c r="O20" s="35">
        <f t="shared" si="7"/>
        <v>11250</v>
      </c>
      <c r="P20" s="35">
        <f t="shared" si="8"/>
        <v>56250</v>
      </c>
      <c r="Q20" s="35">
        <f t="shared" si="9"/>
        <v>1125</v>
      </c>
      <c r="R20" s="61">
        <v>1050</v>
      </c>
      <c r="S20" s="62">
        <f t="shared" si="2"/>
        <v>52500</v>
      </c>
      <c r="T20" s="62">
        <f t="shared" si="3"/>
        <v>8750</v>
      </c>
      <c r="U20" s="62">
        <f t="shared" si="4"/>
        <v>43750</v>
      </c>
      <c r="V20" s="21">
        <f t="shared" si="5"/>
        <v>875</v>
      </c>
      <c r="W20" s="64" t="s">
        <v>28</v>
      </c>
      <c r="X20" s="41"/>
      <c r="Y20" s="10"/>
      <c r="Z20" s="10"/>
      <c r="AA20" s="11"/>
      <c r="AB20" s="63">
        <f t="shared" ref="AB20:AB21" si="11">G20-S20</f>
        <v>3750</v>
      </c>
    </row>
    <row r="21" spans="1:28" s="12" customFormat="1" ht="29.25" customHeight="1">
      <c r="A21" s="16">
        <v>13</v>
      </c>
      <c r="B21" s="56" t="s">
        <v>22</v>
      </c>
      <c r="C21" s="57" t="s">
        <v>29</v>
      </c>
      <c r="D21" s="57">
        <v>50</v>
      </c>
      <c r="E21" s="18">
        <f t="shared" si="0"/>
        <v>150000</v>
      </c>
      <c r="F21" s="18">
        <v>3000</v>
      </c>
      <c r="G21" s="19">
        <f t="shared" si="1"/>
        <v>112500</v>
      </c>
      <c r="H21" s="18"/>
      <c r="I21" s="34"/>
      <c r="J21" s="34"/>
      <c r="K21" s="34"/>
      <c r="L21" s="35"/>
      <c r="M21" s="35"/>
      <c r="N21" s="35"/>
      <c r="O21" s="35"/>
      <c r="P21" s="35"/>
      <c r="Q21" s="35"/>
      <c r="R21" s="61">
        <v>2298</v>
      </c>
      <c r="S21" s="62">
        <f t="shared" si="2"/>
        <v>114900</v>
      </c>
      <c r="T21" s="62">
        <f t="shared" si="3"/>
        <v>19150</v>
      </c>
      <c r="U21" s="62">
        <f t="shared" si="4"/>
        <v>95750</v>
      </c>
      <c r="V21" s="21">
        <f t="shared" si="5"/>
        <v>1915</v>
      </c>
      <c r="W21" s="41" t="s">
        <v>28</v>
      </c>
      <c r="X21" s="41"/>
      <c r="Y21" s="10"/>
      <c r="Z21" s="10"/>
      <c r="AA21" s="11"/>
      <c r="AB21" s="63">
        <f t="shared" si="11"/>
        <v>-2400</v>
      </c>
    </row>
    <row r="22" spans="1:28" s="12" customFormat="1" ht="37.5" customHeight="1">
      <c r="A22" s="16">
        <v>14</v>
      </c>
      <c r="B22" s="56" t="s">
        <v>23</v>
      </c>
      <c r="C22" s="57" t="s">
        <v>29</v>
      </c>
      <c r="D22" s="57">
        <v>50</v>
      </c>
      <c r="E22" s="18">
        <f t="shared" si="0"/>
        <v>150000</v>
      </c>
      <c r="F22" s="18">
        <v>3000</v>
      </c>
      <c r="G22" s="19">
        <f t="shared" si="1"/>
        <v>112500</v>
      </c>
      <c r="H22" s="18"/>
      <c r="I22" s="34"/>
      <c r="J22" s="34"/>
      <c r="K22" s="34"/>
      <c r="L22" s="35"/>
      <c r="M22" s="61">
        <v>2700</v>
      </c>
      <c r="N22" s="62">
        <f>M22*D22</f>
        <v>135000</v>
      </c>
      <c r="O22" s="62">
        <f>N22-P22</f>
        <v>22500</v>
      </c>
      <c r="P22" s="62">
        <f>N22/1.2</f>
        <v>112500</v>
      </c>
      <c r="Q22" s="35">
        <f t="shared" si="9"/>
        <v>2250</v>
      </c>
      <c r="R22" s="35">
        <v>3000</v>
      </c>
      <c r="S22" s="35">
        <f t="shared" si="2"/>
        <v>150000</v>
      </c>
      <c r="T22" s="19">
        <f t="shared" si="3"/>
        <v>25000</v>
      </c>
      <c r="U22" s="19">
        <f t="shared" si="4"/>
        <v>125000</v>
      </c>
      <c r="V22" s="21">
        <f t="shared" si="5"/>
        <v>2500</v>
      </c>
      <c r="W22" s="41" t="s">
        <v>27</v>
      </c>
      <c r="X22" s="41"/>
      <c r="Y22" s="10"/>
      <c r="Z22" s="10"/>
      <c r="AA22" s="11"/>
      <c r="AB22" s="63">
        <f>G22-N22</f>
        <v>-22500</v>
      </c>
    </row>
    <row r="23" spans="1:28" s="12" customFormat="1" ht="33.75" customHeight="1">
      <c r="A23" s="16">
        <v>15</v>
      </c>
      <c r="B23" s="56" t="s">
        <v>24</v>
      </c>
      <c r="C23" s="57" t="s">
        <v>29</v>
      </c>
      <c r="D23" s="57">
        <v>50</v>
      </c>
      <c r="E23" s="18">
        <f t="shared" si="0"/>
        <v>725000</v>
      </c>
      <c r="F23" s="18">
        <v>14500</v>
      </c>
      <c r="G23" s="19">
        <f t="shared" si="1"/>
        <v>543750</v>
      </c>
      <c r="H23" s="21"/>
      <c r="I23" s="35"/>
      <c r="J23" s="35"/>
      <c r="K23" s="35"/>
      <c r="L23" s="35"/>
      <c r="M23" s="35"/>
      <c r="N23" s="35"/>
      <c r="O23" s="35"/>
      <c r="P23" s="35"/>
      <c r="Q23" s="61"/>
      <c r="R23" s="61">
        <v>12996</v>
      </c>
      <c r="S23" s="62">
        <f t="shared" si="2"/>
        <v>649800</v>
      </c>
      <c r="T23" s="62">
        <f t="shared" si="3"/>
        <v>108300</v>
      </c>
      <c r="U23" s="62">
        <f t="shared" si="4"/>
        <v>541500</v>
      </c>
      <c r="V23" s="21">
        <f t="shared" si="5"/>
        <v>10830</v>
      </c>
      <c r="W23" s="41" t="s">
        <v>28</v>
      </c>
      <c r="X23" s="41"/>
      <c r="Y23" s="10"/>
      <c r="Z23" s="10"/>
      <c r="AA23" s="11"/>
      <c r="AB23" s="63">
        <f>G23-S23</f>
        <v>-106050</v>
      </c>
    </row>
    <row r="24" spans="1:28" s="12" customFormat="1" ht="25.5" customHeight="1">
      <c r="A24" s="16">
        <v>16</v>
      </c>
      <c r="B24" s="56" t="s">
        <v>25</v>
      </c>
      <c r="C24" s="57" t="s">
        <v>29</v>
      </c>
      <c r="D24" s="57">
        <v>1500</v>
      </c>
      <c r="E24" s="18">
        <f t="shared" si="0"/>
        <v>13500000</v>
      </c>
      <c r="F24" s="18">
        <v>9000</v>
      </c>
      <c r="G24" s="19">
        <f t="shared" si="1"/>
        <v>10125000</v>
      </c>
      <c r="H24" s="22">
        <v>8788</v>
      </c>
      <c r="I24" s="62">
        <f>H24*D24</f>
        <v>13182000</v>
      </c>
      <c r="J24" s="62">
        <f>I24-K24</f>
        <v>2197000</v>
      </c>
      <c r="K24" s="62">
        <v>10985000</v>
      </c>
      <c r="L24" s="35">
        <f>H24/1.2</f>
        <v>7323.3333333333339</v>
      </c>
      <c r="M24" s="35"/>
      <c r="N24" s="35"/>
      <c r="O24" s="61"/>
      <c r="P24" s="61"/>
      <c r="Q24" s="61"/>
      <c r="R24" s="61"/>
      <c r="S24" s="35"/>
      <c r="T24" s="35"/>
      <c r="U24" s="35"/>
      <c r="V24" s="20"/>
      <c r="W24" s="41" t="s">
        <v>26</v>
      </c>
      <c r="X24" s="41"/>
      <c r="Y24" s="10"/>
      <c r="Z24" s="10"/>
      <c r="AA24" s="11"/>
      <c r="AB24" s="65">
        <f>G24-I24</f>
        <v>-3057000</v>
      </c>
    </row>
    <row r="25" spans="1:28" ht="32.25" customHeight="1">
      <c r="B25" s="45" t="s">
        <v>34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7"/>
      <c r="Y25" s="7"/>
      <c r="Z25" s="7"/>
    </row>
    <row r="26" spans="1:28" ht="45.75" customHeight="1">
      <c r="A26" s="32"/>
      <c r="B26" s="33"/>
      <c r="C26" s="32"/>
      <c r="D26" s="32"/>
      <c r="E26" s="39"/>
      <c r="F26" s="39"/>
      <c r="G26" s="39"/>
      <c r="H26" s="39"/>
      <c r="I26" s="39"/>
      <c r="J26" s="39"/>
      <c r="K26" s="31"/>
      <c r="L26" s="13"/>
      <c r="M26" s="13"/>
      <c r="Q26" s="13"/>
      <c r="R26" s="13"/>
      <c r="V26" s="13"/>
      <c r="W26" s="13"/>
    </row>
    <row r="27" spans="1:28" ht="36.75" customHeight="1">
      <c r="A27" s="32"/>
      <c r="B27" s="33"/>
      <c r="C27" s="32"/>
      <c r="D27" s="32"/>
      <c r="E27" s="39"/>
      <c r="F27" s="39"/>
      <c r="G27" s="39"/>
      <c r="H27" s="39"/>
      <c r="I27" s="39"/>
      <c r="J27" s="39"/>
      <c r="K27" s="31"/>
      <c r="L27" s="23"/>
      <c r="M27" s="23"/>
      <c r="N27" s="25"/>
      <c r="O27" s="25"/>
      <c r="P27" s="25"/>
      <c r="Q27" s="23"/>
      <c r="R27" s="13"/>
      <c r="V27" s="13"/>
      <c r="W27" s="13"/>
    </row>
    <row r="28" spans="1:28" ht="39.75" customHeight="1">
      <c r="A28" s="32"/>
      <c r="B28" s="33"/>
      <c r="C28" s="32"/>
      <c r="D28" s="32"/>
      <c r="E28" s="39"/>
      <c r="F28" s="39"/>
      <c r="G28" s="39"/>
      <c r="H28" s="39"/>
      <c r="I28" s="39"/>
      <c r="J28" s="39"/>
      <c r="K28" s="31"/>
      <c r="L28" s="13"/>
      <c r="M28" s="23"/>
      <c r="N28" s="25"/>
      <c r="O28" s="25"/>
      <c r="P28" s="25"/>
      <c r="Q28" s="23"/>
      <c r="R28" s="13"/>
      <c r="V28" s="13"/>
      <c r="W28" s="13"/>
    </row>
    <row r="29" spans="1:28" ht="43.5" customHeight="1">
      <c r="A29" s="32"/>
      <c r="B29" s="33"/>
      <c r="C29" s="32"/>
      <c r="D29" s="32"/>
      <c r="E29" s="39"/>
      <c r="F29" s="39"/>
      <c r="G29" s="39"/>
      <c r="H29" s="39"/>
      <c r="I29" s="39"/>
      <c r="J29" s="39"/>
      <c r="K29" s="31"/>
      <c r="L29" s="13"/>
      <c r="M29" s="23"/>
      <c r="N29" s="25"/>
      <c r="O29" s="25"/>
      <c r="P29" s="25"/>
      <c r="Q29" s="23"/>
      <c r="R29" s="13"/>
      <c r="V29" s="13"/>
      <c r="W29" s="13"/>
    </row>
    <row r="30" spans="1:28" ht="36.75" customHeight="1">
      <c r="A30" s="32"/>
      <c r="B30" s="33"/>
      <c r="C30" s="32"/>
      <c r="D30" s="32"/>
      <c r="E30" s="39"/>
      <c r="F30" s="39"/>
      <c r="G30" s="39"/>
      <c r="H30" s="39"/>
      <c r="I30" s="39"/>
      <c r="J30" s="39"/>
      <c r="K30" s="31"/>
      <c r="L30" s="23"/>
      <c r="M30" s="23"/>
      <c r="N30" s="25"/>
      <c r="O30" s="25"/>
      <c r="P30" s="25"/>
      <c r="Q30" s="23"/>
      <c r="R30" s="13"/>
      <c r="V30" s="13"/>
      <c r="W30" s="13"/>
    </row>
    <row r="31" spans="1:28" ht="38.25" customHeight="1">
      <c r="A31" s="32"/>
      <c r="B31" s="33"/>
      <c r="C31" s="32"/>
      <c r="D31" s="32"/>
      <c r="E31" s="39"/>
      <c r="F31" s="39"/>
      <c r="G31" s="39"/>
      <c r="H31" s="39"/>
      <c r="I31" s="39"/>
      <c r="J31" s="39"/>
      <c r="K31" s="31"/>
      <c r="L31" s="13"/>
      <c r="M31" s="23"/>
      <c r="N31" s="25"/>
      <c r="O31" s="25"/>
      <c r="P31" s="25"/>
      <c r="Q31" s="23"/>
      <c r="R31" s="13"/>
      <c r="V31" s="13"/>
      <c r="W31" s="13"/>
    </row>
    <row r="32" spans="1:28" ht="32.25" customHeight="1">
      <c r="A32" s="27"/>
      <c r="B32" s="26"/>
      <c r="C32" s="27"/>
      <c r="D32" s="27"/>
      <c r="E32" s="27"/>
      <c r="F32" s="27"/>
      <c r="G32" s="27"/>
      <c r="M32" s="4"/>
      <c r="N32" s="25"/>
      <c r="O32" s="25"/>
      <c r="P32" s="25"/>
      <c r="Q32" s="4"/>
    </row>
    <row r="33" spans="2:17" ht="30" customHeight="1">
      <c r="B33" s="28"/>
      <c r="C33" s="29"/>
      <c r="D33" s="29"/>
      <c r="E33" s="29"/>
      <c r="F33" s="29"/>
      <c r="G33" s="29"/>
      <c r="L33" s="42"/>
      <c r="M33" s="42"/>
      <c r="N33" s="42"/>
      <c r="O33" s="42"/>
      <c r="P33" s="42"/>
      <c r="Q33" s="42"/>
    </row>
  </sheetData>
  <autoFilter ref="A8:AA31">
    <filterColumn colId="4"/>
    <filterColumn colId="8"/>
    <filterColumn colId="9"/>
    <filterColumn colId="10"/>
    <filterColumn colId="13"/>
    <filterColumn colId="14"/>
    <filterColumn colId="15"/>
    <filterColumn colId="18"/>
    <filterColumn colId="19"/>
    <filterColumn colId="20"/>
    <filterColumn colId="22"/>
  </autoFilter>
  <mergeCells count="38">
    <mergeCell ref="AA6:AA7"/>
    <mergeCell ref="C6:C7"/>
    <mergeCell ref="B6:B7"/>
    <mergeCell ref="A6:A7"/>
    <mergeCell ref="W6:W7"/>
    <mergeCell ref="D6:D7"/>
    <mergeCell ref="F6:F7"/>
    <mergeCell ref="G6:G7"/>
    <mergeCell ref="H6:L6"/>
    <mergeCell ref="M6:Q6"/>
    <mergeCell ref="R6:V6"/>
    <mergeCell ref="L33:Q33"/>
    <mergeCell ref="E6:E7"/>
    <mergeCell ref="W20:X20"/>
    <mergeCell ref="W21:X21"/>
    <mergeCell ref="W22:X22"/>
    <mergeCell ref="W23:X23"/>
    <mergeCell ref="B25:W25"/>
    <mergeCell ref="W9:X9"/>
    <mergeCell ref="W11:X11"/>
    <mergeCell ref="W10:X10"/>
    <mergeCell ref="W12:X12"/>
    <mergeCell ref="W13:X13"/>
    <mergeCell ref="W14:X14"/>
    <mergeCell ref="W15:X15"/>
    <mergeCell ref="W16:X16"/>
    <mergeCell ref="W17:X17"/>
    <mergeCell ref="E31:J31"/>
    <mergeCell ref="V2:W2"/>
    <mergeCell ref="B3:V3"/>
    <mergeCell ref="W18:X18"/>
    <mergeCell ref="W19:X19"/>
    <mergeCell ref="W24:X24"/>
    <mergeCell ref="E26:J26"/>
    <mergeCell ref="E27:J27"/>
    <mergeCell ref="E28:J28"/>
    <mergeCell ref="E29:J29"/>
    <mergeCell ref="E30:J30"/>
  </mergeCells>
  <printOptions horizontalCentered="1"/>
  <pageMargins left="0" right="0" top="0" bottom="0" header="0" footer="0"/>
  <pageSetup paperSize="9" scale="60" orientation="landscape" r:id="rId1"/>
  <colBreaks count="1" manualBreakCount="1"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2016-05-24T23:33:14Z</dcterms:modified>
</cp:coreProperties>
</file>